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102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3" i="1" l="1"/>
  <c r="E43" i="1" l="1"/>
  <c r="E28" i="1" l="1"/>
  <c r="E39" i="1" l="1"/>
  <c r="E23" i="1" l="1"/>
  <c r="E37" i="1"/>
  <c r="E33" i="1" l="1"/>
  <c r="E34" i="1"/>
  <c r="E29" i="1"/>
  <c r="E30" i="1"/>
  <c r="E25" i="1" l="1"/>
  <c r="E26" i="1"/>
  <c r="E27" i="1"/>
  <c r="E31" i="1"/>
  <c r="E32" i="1"/>
  <c r="E38" i="1"/>
  <c r="E40" i="1"/>
  <c r="E41" i="1"/>
  <c r="E42" i="1"/>
</calcChain>
</file>

<file path=xl/sharedStrings.xml><?xml version="1.0" encoding="utf-8"?>
<sst xmlns="http://schemas.openxmlformats.org/spreadsheetml/2006/main" count="52" uniqueCount="52">
  <si>
    <t>182 1 01 02010 01 0000 110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</si>
  <si>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</si>
  <si>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</si>
  <si>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</si>
  <si>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</si>
  <si>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</si>
  <si>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</si>
  <si>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</si>
  <si>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</si>
  <si>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Код дохода побюджетной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</si>
  <si>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</si>
  <si>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</si>
  <si>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</si>
  <si>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</si>
  <si>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</si>
  <si>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000 8 50 00000 00 0000 000</t>
  </si>
  <si>
    <t>Прочие межбюджетные трансферты, передаваемые бюджетам сельских поселений</t>
  </si>
  <si>
    <t>Федеральное казначейство, Управление Федерального казначейства  по Новосибирской области</t>
  </si>
  <si>
    <t>182</t>
  </si>
  <si>
    <t>3</t>
  </si>
  <si>
    <t>% исполнения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</si>
  <si>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</si>
  <si>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</si>
  <si>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Единый сельскохозяйственный налог</t>
  </si>
  <si>
    <t>182 1 05 03010 01 0000 110</t>
  </si>
  <si>
    <t>Прочие доходы от компенсации затрат бюджетов сельских поселений</t>
  </si>
  <si>
    <t xml:space="preserve">Прочие субсидии бюджетам сельских поселений </t>
  </si>
  <si>
    <t>372 2 02 29999 10 0000 150</t>
  </si>
  <si>
    <t>Приложение 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</si>
  <si>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</si>
  <si>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182 1 03 02231 01 0000 110</t>
  </si>
  <si>
    <t>182 1 03 02241 01 0000 110</t>
  </si>
  <si>
    <t>182 1 03 02251 01 0000 110</t>
  </si>
  <si>
    <t>182 1 03 02261 01 0000 110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</si>
  <si>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</si>
  <si>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</si>
  <si>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</si>
  <si>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</si>
  <si>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</si>
  <si>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372 1 11 05025 10 0000 120</t>
  </si>
  <si>
    <t>Доходы бюджета Крутихинского сельсовета Кыштовского района за  2024 год по кодам классификации доходов бюджетов (по главным администраторам доходов бюджета сельсовета)</t>
  </si>
  <si>
    <t>369</t>
  </si>
  <si>
    <t>администрация Крутихинского сельсовета  Кыштовского района Новосибирской области</t>
  </si>
  <si>
    <t>369 1 13 02995 10 0000 130</t>
  </si>
  <si>
    <t>369 2 02 16001 10 0000 150</t>
  </si>
  <si>
    <t>369 2 02 30024 10 0000 150</t>
  </si>
  <si>
    <t>369 2 02 35118 00 0000 150</t>
  </si>
  <si>
    <t>369 2 02 49999 10 0000 150</t>
  </si>
  <si>
    <t>369 2 19 60010 10 0000 150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</si>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</sst>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/>
    <xf numFmtId="0" fontId="0" fillId="0" borderId="0" xfId="0" applyBorder="1"/>
    <xf numFmtId="0" fontId="5" fillId="0" borderId="0" xfId="0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8" xfId="1" applyNumberFormat="1" applyFont="1" applyFill="1" applyBorder="1" applyAlignment="1">
      <alignment horizontal="left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/>
    </xf>
    <xf numFmtId="49" fontId="4" fillId="0" borderId="6" xfId="1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/>
    </xf>
    <xf numFmtId="4" fontId="4" fillId="0" borderId="6" xfId="1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43"/>
  <sheetViews>
    <sheetView tabSelected="1" topLeftCell="A37" workbookViewId="0">
      <selection activeCell="D35" sqref="D35"/>
    </sheetView>
  </sheetViews>
  <sheetFormatPr defaultRowHeight="15" x14ac:dyDescent="0.25"/>
  <cols>
    <col min="1" max="1" width="75.42578125" customWidth="1"/>
    <col min="2" max="2" width="27.7109375" customWidth="1"/>
    <col min="3" max="3" width="17" style="1" hidden="1" customWidth="1"/>
    <col min="4" max="4" width="17.7109375" style="1" customWidth="1"/>
    <col min="5" max="5" width="12" style="1" hidden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3" spans="1:6" x14ac:dyDescent="0.25">
      <c r="C3" s="2"/>
    </row>
    <row r="4" spans="1:6" x14ac:dyDescent="0.25">
      <c r="C4" s="2"/>
    </row>
    <row r="5" spans="1:6" x14ac:dyDescent="0.25">
      <c r="C5" s="2"/>
    </row>
    <row r="6" spans="1:6" ht="35.25" customHeight="1" x14ac:dyDescent="0.25">
      <c r="A6" s="13"/>
      <c r="B6" s="13"/>
      <c r="C6" s="14"/>
      <c r="D6" s="14" t="s">
        <v>28</v>
      </c>
      <c r="E6" s="14"/>
    </row>
    <row r="7" spans="1:6" x14ac:dyDescent="0.25">
      <c r="A7" s="13"/>
      <c r="B7" s="13"/>
      <c r="C7" s="14"/>
      <c r="D7" s="14"/>
      <c r="E7" s="14"/>
    </row>
    <row r="8" spans="1:6" x14ac:dyDescent="0.25">
      <c r="A8" s="13"/>
      <c r="B8" s="13"/>
      <c r="C8" s="14"/>
      <c r="D8" s="14"/>
      <c r="E8" s="14"/>
    </row>
    <row r="9" spans="1:6" ht="15.6" customHeight="1" x14ac:dyDescent="0.25">
      <c r="A9" s="42" t="s">
        <v>40</v>
      </c>
      <c r="B9" s="42"/>
      <c r="C9" s="42"/>
      <c r="D9" s="42"/>
      <c r="E9" s="14"/>
    </row>
    <row r="10" spans="1:6" ht="15.6" customHeight="1" x14ac:dyDescent="0.25">
      <c r="A10" s="42"/>
      <c r="B10" s="42"/>
      <c r="C10" s="42"/>
      <c r="D10" s="42"/>
      <c r="E10" s="14"/>
    </row>
    <row r="11" spans="1:6" x14ac:dyDescent="0.25">
      <c r="A11" s="13"/>
      <c r="B11" s="13"/>
      <c r="C11" s="15"/>
      <c r="D11" s="14"/>
      <c r="E11" s="14"/>
    </row>
    <row r="12" spans="1:6" ht="15.75" customHeight="1" x14ac:dyDescent="0.25">
      <c r="A12" s="42"/>
      <c r="B12" s="42"/>
      <c r="C12" s="42"/>
      <c r="D12" s="4"/>
      <c r="E12" s="4"/>
      <c r="F12" s="3"/>
    </row>
    <row r="13" spans="1:6" x14ac:dyDescent="0.25">
      <c r="A13" s="13"/>
      <c r="B13" s="16"/>
      <c r="C13" s="15"/>
      <c r="D13" s="15"/>
      <c r="E13" s="15"/>
      <c r="F13" s="3"/>
    </row>
    <row r="14" spans="1:6" ht="15.75" thickBot="1" x14ac:dyDescent="0.3">
      <c r="A14" s="13"/>
      <c r="B14" s="13"/>
      <c r="C14" s="14"/>
      <c r="D14" s="14"/>
      <c r="E14" s="14"/>
    </row>
    <row r="15" spans="1:6" x14ac:dyDescent="0.25">
      <c r="A15" s="43" t="s">
        <v>8</v>
      </c>
      <c r="B15" s="43" t="s">
        <v>9</v>
      </c>
      <c r="C15" s="45" t="s">
        <v>10</v>
      </c>
      <c r="D15" s="5"/>
      <c r="E15" s="5"/>
    </row>
    <row r="16" spans="1:6" x14ac:dyDescent="0.25">
      <c r="A16" s="44"/>
      <c r="B16" s="44"/>
      <c r="C16" s="41"/>
      <c r="D16" s="40" t="s">
        <v>11</v>
      </c>
      <c r="E16" s="40" t="s">
        <v>20</v>
      </c>
    </row>
    <row r="17" spans="1:5" x14ac:dyDescent="0.25">
      <c r="A17" s="44"/>
      <c r="B17" s="44"/>
      <c r="C17" s="41"/>
      <c r="D17" s="41"/>
      <c r="E17" s="41"/>
    </row>
    <row r="18" spans="1:5" x14ac:dyDescent="0.25">
      <c r="A18" s="44"/>
      <c r="B18" s="44"/>
      <c r="C18" s="41"/>
      <c r="D18" s="41"/>
      <c r="E18" s="41"/>
    </row>
    <row r="19" spans="1:5" x14ac:dyDescent="0.25">
      <c r="A19" s="44"/>
      <c r="B19" s="44"/>
      <c r="C19" s="41"/>
      <c r="D19" s="41"/>
      <c r="E19" s="41"/>
    </row>
    <row r="20" spans="1:5" x14ac:dyDescent="0.25">
      <c r="A20" s="44"/>
      <c r="B20" s="44"/>
      <c r="C20" s="41"/>
      <c r="D20" s="41"/>
      <c r="E20" s="41"/>
    </row>
    <row r="21" spans="1:5" x14ac:dyDescent="0.25">
      <c r="A21" s="44"/>
      <c r="B21" s="44"/>
      <c r="C21" s="41"/>
      <c r="D21" s="41"/>
      <c r="E21" s="41"/>
    </row>
    <row r="22" spans="1:5" ht="15.75" thickBot="1" x14ac:dyDescent="0.3">
      <c r="A22" s="6">
        <v>1</v>
      </c>
      <c r="B22" s="6">
        <v>2</v>
      </c>
      <c r="C22" s="7" t="s">
        <v>19</v>
      </c>
      <c r="D22" s="7" t="s">
        <v>12</v>
      </c>
      <c r="E22" s="8" t="s">
        <v>13</v>
      </c>
    </row>
    <row r="23" spans="1:5" x14ac:dyDescent="0.25">
      <c r="A23" s="9" t="s">
        <v>14</v>
      </c>
      <c r="B23" s="17" t="s">
        <v>15</v>
      </c>
      <c r="C23" s="18">
        <f>C25+C26+C27+C28+C29+C32+C31+C34+C38+C40+C41+C42+C30+C33+C37+C39+C43+C36</f>
        <v>5578549.0199999996</v>
      </c>
      <c r="D23" s="18">
        <v>3616273.25</v>
      </c>
      <c r="E23" s="21">
        <f>D23/C23*100</f>
        <v>64.824620829450026</v>
      </c>
    </row>
    <row r="24" spans="1:5" ht="31.5" customHeight="1" x14ac:dyDescent="0.25">
      <c r="A24" s="10" t="s">
        <v>17</v>
      </c>
      <c r="B24" s="11" t="s">
        <v>18</v>
      </c>
      <c r="C24" s="20"/>
      <c r="D24" s="38"/>
      <c r="E24" s="37"/>
    </row>
    <row r="25" spans="1:5" ht="39" x14ac:dyDescent="0.25">
      <c r="A25" s="39" t="s">
        <v>34</v>
      </c>
      <c r="B25" s="22" t="s">
        <v>30</v>
      </c>
      <c r="C25" s="19">
        <v>342287.21</v>
      </c>
      <c r="D25" s="19">
        <v>287634.78000000003</v>
      </c>
      <c r="E25" s="21">
        <f t="shared" ref="E25:E42" si="0">D25/C25*100</f>
        <v>84.033166182282997</v>
      </c>
    </row>
    <row r="26" spans="1:5" ht="48.75" x14ac:dyDescent="0.25">
      <c r="A26" s="39" t="s">
        <v>35</v>
      </c>
      <c r="B26" s="22" t="s">
        <v>31</v>
      </c>
      <c r="C26" s="19">
        <v>1787.65</v>
      </c>
      <c r="D26" s="19">
        <v>1661.91</v>
      </c>
      <c r="E26" s="21">
        <f t="shared" si="0"/>
        <v>92.966184655833075</v>
      </c>
    </row>
    <row r="27" spans="1:5" ht="39" x14ac:dyDescent="0.25">
      <c r="A27" s="39" t="s">
        <v>36</v>
      </c>
      <c r="B27" s="22" t="s">
        <v>32</v>
      </c>
      <c r="C27" s="19">
        <v>353775.82</v>
      </c>
      <c r="D27" s="19">
        <v>298757.73</v>
      </c>
      <c r="E27" s="21">
        <f t="shared" si="0"/>
        <v>84.448318146785724</v>
      </c>
    </row>
    <row r="28" spans="1:5" ht="39" x14ac:dyDescent="0.25">
      <c r="A28" s="39" t="s">
        <v>37</v>
      </c>
      <c r="B28" s="22" t="s">
        <v>33</v>
      </c>
      <c r="C28" s="19">
        <v>-37267.21</v>
      </c>
      <c r="D28" s="19">
        <v>-31308.59</v>
      </c>
      <c r="E28" s="21">
        <f>D28/C28*100</f>
        <v>84.011091788196651</v>
      </c>
    </row>
    <row r="29" spans="1:5" ht="63.75" customHeight="1" x14ac:dyDescent="0.25">
      <c r="A29" s="39" t="s">
        <v>49</v>
      </c>
      <c r="B29" s="22" t="s">
        <v>0</v>
      </c>
      <c r="C29" s="19">
        <v>212256.41</v>
      </c>
      <c r="D29" s="19">
        <v>37613.300000000003</v>
      </c>
      <c r="E29" s="21">
        <f>D29/C29*100</f>
        <v>17.720689801547103</v>
      </c>
    </row>
    <row r="30" spans="1:5" ht="63.75" hidden="1" customHeight="1" x14ac:dyDescent="0.25">
      <c r="A30" s="12" t="s">
        <v>21</v>
      </c>
      <c r="B30" s="22" t="s">
        <v>22</v>
      </c>
      <c r="C30" s="19">
        <v>0</v>
      </c>
      <c r="D30" s="19">
        <v>0</v>
      </c>
      <c r="E30" s="21" t="e">
        <f t="shared" si="0"/>
        <v>#DIV/0!</v>
      </c>
    </row>
    <row r="31" spans="1:5" hidden="1" x14ac:dyDescent="0.25">
      <c r="A31" s="12" t="s">
        <v>23</v>
      </c>
      <c r="B31" s="22" t="s">
        <v>24</v>
      </c>
      <c r="C31" s="19">
        <v>644</v>
      </c>
      <c r="D31" s="19">
        <v>644</v>
      </c>
      <c r="E31" s="21">
        <f t="shared" si="0"/>
        <v>100</v>
      </c>
    </row>
    <row r="32" spans="1:5" ht="6" hidden="1" customHeight="1" x14ac:dyDescent="0.25">
      <c r="A32" s="12" t="s">
        <v>2</v>
      </c>
      <c r="B32" s="22" t="s">
        <v>1</v>
      </c>
      <c r="C32" s="19">
        <v>14887</v>
      </c>
      <c r="D32" s="19">
        <v>14887</v>
      </c>
      <c r="E32" s="21">
        <f t="shared" si="0"/>
        <v>100</v>
      </c>
    </row>
    <row r="33" spans="1:5" ht="30" x14ac:dyDescent="0.25">
      <c r="A33" s="12" t="s">
        <v>4</v>
      </c>
      <c r="B33" s="22" t="s">
        <v>3</v>
      </c>
      <c r="C33" s="19">
        <v>96571.13</v>
      </c>
      <c r="D33" s="19">
        <v>12699</v>
      </c>
      <c r="E33" s="21">
        <f t="shared" si="0"/>
        <v>13.149892726739346</v>
      </c>
    </row>
    <row r="34" spans="1:5" ht="30" x14ac:dyDescent="0.25">
      <c r="A34" s="12" t="s">
        <v>6</v>
      </c>
      <c r="B34" s="22" t="s">
        <v>5</v>
      </c>
      <c r="C34" s="19">
        <v>15705.42</v>
      </c>
      <c r="D34" s="19">
        <v>-112.26</v>
      </c>
      <c r="E34" s="21">
        <f t="shared" si="0"/>
        <v>-0.71478508693177267</v>
      </c>
    </row>
    <row r="35" spans="1:5" ht="28.5" customHeight="1" x14ac:dyDescent="0.25">
      <c r="A35" s="25" t="s">
        <v>42</v>
      </c>
      <c r="B35" s="11" t="s">
        <v>41</v>
      </c>
      <c r="C35" s="20"/>
      <c r="D35" s="38"/>
      <c r="E35" s="37"/>
    </row>
    <row r="36" spans="1:5" ht="60" hidden="1" x14ac:dyDescent="0.25">
      <c r="A36" s="35" t="s">
        <v>38</v>
      </c>
      <c r="B36" s="36" t="s">
        <v>39</v>
      </c>
      <c r="C36" s="20">
        <v>124899</v>
      </c>
      <c r="D36" s="38">
        <v>124899</v>
      </c>
      <c r="E36" s="37"/>
    </row>
    <row r="37" spans="1:5" x14ac:dyDescent="0.25">
      <c r="A37" s="26" t="s">
        <v>25</v>
      </c>
      <c r="B37" s="22" t="s">
        <v>43</v>
      </c>
      <c r="C37" s="20">
        <v>188510.12</v>
      </c>
      <c r="D37" s="38">
        <v>1800</v>
      </c>
      <c r="E37" s="37">
        <f t="shared" si="0"/>
        <v>0.95485589845256058</v>
      </c>
    </row>
    <row r="38" spans="1:5" ht="32.25" customHeight="1" x14ac:dyDescent="0.25">
      <c r="A38" s="35" t="s">
        <v>50</v>
      </c>
      <c r="B38" s="22" t="s">
        <v>44</v>
      </c>
      <c r="C38" s="19">
        <v>3612522</v>
      </c>
      <c r="D38" s="19">
        <v>2736983</v>
      </c>
      <c r="E38" s="21">
        <f t="shared" si="0"/>
        <v>75.763773895356209</v>
      </c>
    </row>
    <row r="39" spans="1:5" hidden="1" x14ac:dyDescent="0.25">
      <c r="A39" s="12" t="s">
        <v>26</v>
      </c>
      <c r="B39" s="22" t="s">
        <v>27</v>
      </c>
      <c r="C39" s="19">
        <v>0</v>
      </c>
      <c r="D39" s="19">
        <v>0</v>
      </c>
      <c r="E39" s="21" t="e">
        <f t="shared" si="0"/>
        <v>#DIV/0!</v>
      </c>
    </row>
    <row r="40" spans="1:5" ht="30" x14ac:dyDescent="0.25">
      <c r="A40" s="12" t="s">
        <v>7</v>
      </c>
      <c r="B40" s="22" t="s">
        <v>45</v>
      </c>
      <c r="C40" s="19">
        <v>100</v>
      </c>
      <c r="D40" s="19">
        <v>100</v>
      </c>
      <c r="E40" s="21">
        <f t="shared" si="0"/>
        <v>100</v>
      </c>
    </row>
    <row r="41" spans="1:5" ht="48" customHeight="1" x14ac:dyDescent="0.25">
      <c r="A41" s="46" t="s">
        <v>51</v>
      </c>
      <c r="B41" s="23" t="s">
        <v>46</v>
      </c>
      <c r="C41" s="24">
        <v>138415</v>
      </c>
      <c r="D41" s="24">
        <v>166424</v>
      </c>
      <c r="E41" s="21">
        <f t="shared" si="0"/>
        <v>120.23552360654553</v>
      </c>
    </row>
    <row r="42" spans="1:5" ht="30" x14ac:dyDescent="0.25">
      <c r="A42" s="27" t="s">
        <v>16</v>
      </c>
      <c r="B42" s="28" t="s">
        <v>47</v>
      </c>
      <c r="C42" s="29">
        <v>513455.47</v>
      </c>
      <c r="D42" s="29">
        <v>104020.38</v>
      </c>
      <c r="E42" s="30">
        <f t="shared" si="0"/>
        <v>20.25889022080143</v>
      </c>
    </row>
    <row r="43" spans="1:5" ht="29.25" customHeight="1" x14ac:dyDescent="0.25">
      <c r="A43" s="32" t="s">
        <v>29</v>
      </c>
      <c r="B43" s="31" t="s">
        <v>48</v>
      </c>
      <c r="C43" s="33">
        <v>0</v>
      </c>
      <c r="D43" s="34">
        <v>0</v>
      </c>
      <c r="E43" s="34">
        <f>D43</f>
        <v>0</v>
      </c>
    </row>
  </sheetData>
  <mergeCells count="7">
    <mergeCell ref="E16:E21"/>
    <mergeCell ref="A9:D10"/>
    <mergeCell ref="A12:C12"/>
    <mergeCell ref="D16:D21"/>
    <mergeCell ref="A15:A21"/>
    <mergeCell ref="B15:B21"/>
    <mergeCell ref="C15:C21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2025-04-02T08:26:15Z</dcterms:modified>
</cp:coreProperties>
</file>